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aracteristiques paturage print" sheetId="1" state="visible" r:id="rId3"/>
  </sheets>
  <calcPr iterateCount="100" refMode="A1" iterate="false" iterateDelta="0.001"/>
  <extLst>
    <ext xmlns:loext="http://schemas.libreoffice.org/" uri="{7626C862-2A13-11E5-B345-FEFF819CDC9F}">
      <loext:extCalcPr stringRefSyntax="CalcA1ExcelA1"/>
    </ext>
  </extLst>
</workbook>
</file>

<file path=xl/comments1.xml><?xml version="1.0" encoding="utf-8"?>
<comments xmlns="http://schemas.openxmlformats.org/spreadsheetml/2006/main" xmlns:xdr="http://schemas.openxmlformats.org/drawingml/2006/spreadsheetDrawing">
  <authors>
    <author>Auteur inconnu</author>
  </authors>
  <commentList>
    <comment ref="F10" authorId="0">
      <text>
        <r>
          <rPr>
            <sz val="10"/>
            <rFont val="Arial"/>
            <family val="2"/>
          </rPr>
          <t xml:space="preserve">16,425 UGB en moyenne sur l’année
Mais 23,4 UGB au printemps</t>
        </r>
      </text>
    </comment>
    <comment ref="V10" authorId="0">
      <text>
        <r>
          <rPr>
            <sz val="10"/>
            <rFont val="Arial"/>
            <family val="2"/>
          </rPr>
          <t xml:space="preserve">J’ai pris le nb d’UGB au printemps, cf fin tableau</t>
        </r>
      </text>
    </comment>
  </commentList>
</comments>
</file>

<file path=xl/sharedStrings.xml><?xml version="1.0" encoding="utf-8"?>
<sst xmlns="http://schemas.openxmlformats.org/spreadsheetml/2006/main" count="111" uniqueCount="80">
  <si>
    <t xml:space="preserve">Caractéristiques du pâturage tournant  au Gaec Chair et Tendre en 2023 </t>
  </si>
  <si>
    <t xml:space="preserve">lot</t>
  </si>
  <si>
    <t xml:space="preserve">couleur sur le plan</t>
  </si>
  <si>
    <t xml:space="preserve">Localisation du lot</t>
  </si>
  <si>
    <t xml:space="preserve">composition du lot (type d’animaux)
</t>
  </si>
  <si>
    <t xml:space="preserve">composition du lot (au moment de la mise à l’herbe) :  nombre par catégorie</t>
  </si>
  <si>
    <t xml:space="preserve">Nombre d'UGB par lot </t>
  </si>
  <si>
    <t xml:space="preserve">date de « mise à l’herbe »</t>
  </si>
  <si>
    <t xml:space="preserve">durée de la transition alimentaire au printemps (foin au pré)</t>
  </si>
  <si>
    <t xml:space="preserve">période d’apport d’aliment au pré durant la période de pâturage (= toute l’année sauf l’hiver)</t>
  </si>
  <si>
    <t xml:space="preserve">période d’affouragement au pré (hors transition alimentaire) durant la période de pâturage (=toute l’année sauf l’hiver)</t>
  </si>
  <si>
    <t xml:space="preserve">période transition alimentaire hiver (foin au pré)</t>
  </si>
  <si>
    <t xml:space="preserve">date de démarrage d’apport de foin à volonté pour l’hiver</t>
  </si>
  <si>
    <t xml:space="preserve">nombre de jours où conso d’herbe pâturée uniquement</t>
  </si>
  <si>
    <t xml:space="preserve">surface de base (ha)</t>
  </si>
  <si>
    <t xml:space="preserve">surface de base : ha/UGB</t>
  </si>
  <si>
    <t xml:space="preserve">surface de fauche qui sera pâturée ensuite (= surface complémentaire)</t>
  </si>
  <si>
    <t xml:space="preserve">surface complémentaire : ha/UGB</t>
  </si>
  <si>
    <t xml:space="preserve">surface totale allouée au lot pour le pâturage (ha)
</t>
  </si>
  <si>
    <t xml:space="preserve">surface totale dédiée au pâturage : ha/UGB</t>
  </si>
  <si>
    <t xml:space="preserve">nombre de paddocks de la surface de base
</t>
  </si>
  <si>
    <t xml:space="preserve">surface moyenne des paddocks de la surface de base (ha)</t>
  </si>
  <si>
    <t xml:space="preserve">chargement instantané moyen par paddock de la surface de base (UGB/ha)</t>
  </si>
  <si>
    <t xml:space="preserve">temps de retour (de la mise à l’herbe à fin juin)</t>
  </si>
  <si>
    <t xml:space="preserve">temps de séjour moyen/paddock</t>
  </si>
  <si>
    <t xml:space="preserve">informations sur les milieux pâturés au printemps (surface de base)</t>
  </si>
  <si>
    <t xml:space="preserve">période mise à la repro</t>
  </si>
  <si>
    <t xml:space="preserve">période vêlage</t>
  </si>
  <si>
    <t xml:space="preserve">période sevrage</t>
  </si>
  <si>
    <t xml:space="preserve">période vente</t>
  </si>
  <si>
    <t xml:space="preserve">jaune</t>
  </si>
  <si>
    <t xml:space="preserve">Le Cheyron</t>
  </si>
  <si>
    <t xml:space="preserve">vaches+veaux </t>
  </si>
  <si>
    <t xml:space="preserve">19 vaches, 19 veaux, 1 taureau</t>
  </si>
  <si>
    <t xml:space="preserve">10j</t>
  </si>
  <si>
    <t xml:space="preserve">jamais</t>
  </si>
  <si>
    <t xml:space="preserve">3j de foin/vache après le sevrage (de fin sept au 15 nov)</t>
  </si>
  <si>
    <t xml:space="preserve">15j</t>
  </si>
  <si>
    <t xml:space="preserve">environ 35j</t>
  </si>
  <si>
    <t xml:space="preserve">des prairies naturelles (PN) productives, des PN peu productives et des zones humides (environ 20% de la surface)</t>
  </si>
  <si>
    <r>
      <rPr>
        <sz val="10"/>
        <rFont val="Arial"/>
        <family val="2"/>
        <charset val="1"/>
      </rPr>
      <t xml:space="preserve">1</t>
    </r>
    <r>
      <rPr>
        <vertAlign val="superscript"/>
        <sz val="10"/>
        <rFont val="Arial"/>
        <family val="2"/>
        <charset val="1"/>
      </rPr>
      <t xml:space="preserve">er</t>
    </r>
    <r>
      <rPr>
        <sz val="10"/>
        <rFont val="Arial"/>
        <family val="2"/>
        <charset val="1"/>
      </rPr>
      <t xml:space="preserve"> mai-fin juillet</t>
    </r>
  </si>
  <si>
    <t xml:space="preserve">Février – fin avril</t>
  </si>
  <si>
    <t xml:space="preserve">fin septembre jusqu’à fin décembre (sevrage dans stabulation puis vente 1 sem après)</t>
  </si>
  <si>
    <t xml:space="preserve">vente des veaux d’octobre à début janvier (1 vente toutes les 3 semaines)</t>
  </si>
  <si>
    <t xml:space="preserve">orange</t>
  </si>
  <si>
    <t xml:space="preserve">Verdeyme</t>
  </si>
  <si>
    <t xml:space="preserve">21 vaches, 21 veaux, 1 taureau</t>
  </si>
  <si>
    <t xml:space="preserve">30j</t>
  </si>
  <si>
    <t xml:space="preserve">bonnes PN partout</t>
  </si>
  <si>
    <t xml:space="preserve">orange clair</t>
  </si>
  <si>
    <t xml:space="preserve">Taxain</t>
  </si>
  <si>
    <t xml:space="preserve">13 vaches, 12 veaux, 1 taureau</t>
  </si>
  <si>
    <t xml:space="preserve">35-40j</t>
  </si>
  <si>
    <t xml:space="preserve">beaucoup de zones humides (50 % de la surface)</t>
  </si>
  <si>
    <t xml:space="preserve">bleu</t>
  </si>
  <si>
    <t xml:space="preserve">La Ganne</t>
  </si>
  <si>
    <t xml:space="preserve">génisses de plus de deux ans mises à la repro</t>
  </si>
  <si>
    <t xml:space="preserve">11 génisses + 1 taureau</t>
  </si>
  <si>
    <t xml:space="preserve">25/03/2023 (déprimage)</t>
  </si>
  <si>
    <t xml:space="preserve">une prairie temporaire, prairies naturelles de bonne qualité, 10% de fonds humides uniquement</t>
  </si>
  <si>
    <t xml:space="preserve">vert</t>
  </si>
  <si>
    <t xml:space="preserve">Ciblat</t>
  </si>
  <si>
    <t xml:space="preserve">génisses et boeufs de 1 à 2 ans</t>
  </si>
  <si>
    <t xml:space="preserve">19 génisses et 6 bœufs</t>
  </si>
  <si>
    <t xml:space="preserve">0 (pas d’apport de foin)</t>
  </si>
  <si>
    <t xml:space="preserve">environ 30j</t>
  </si>
  <si>
    <t xml:space="preserve">PN de bonne qualité pour la surface de base</t>
  </si>
  <si>
    <t xml:space="preserve">rouge</t>
  </si>
  <si>
    <t xml:space="preserve">Marliangeas</t>
  </si>
  <si>
    <t xml:space="preserve">génisses et boeufs pour l'engraissement de plus de 2 ans et de plus de 3 ans</t>
  </si>
  <si>
    <t xml:space="preserve">2 vaches de réformes, 7 génisses de 2 à 3 ans, 5 boeufs de 2 à 3
ans, 8 génisses de + de 3 ans (vendues 1/mois), 4 boeufs de + de 3 ans (vendus en août)</t>
  </si>
  <si>
    <t xml:space="preserve">environ 25j</t>
  </si>
  <si>
    <t xml:space="preserve">environ 2,5 ha de zone humide (paddocks 6-7-8). Le reste : prairie naturelle de bonne qualité (paddocks 1-2-3-4-5-9). </t>
  </si>
  <si>
    <t xml:space="preserve">violet</t>
  </si>
  <si>
    <t xml:space="preserve">réformes</t>
  </si>
  <si>
    <t xml:space="preserve">9 vaches, 9 veaux</t>
  </si>
  <si>
    <t xml:space="preserve">en moyenne 30j (2 tours sur la surface de base à 25-30j puis pour le 3e tour, incorporation des surfaces enrubannées donc temps de retour de 35 à 40j)</t>
  </si>
  <si>
    <t xml:space="preserve">bonnes prairies naturelles</t>
  </si>
  <si>
    <t xml:space="preserve">TOTAL</t>
  </si>
  <si>
    <t xml:space="preserve">rq : les lots ne sont pas refaits au cours de l’année. Le printemps correspond à la période comprise entre la mise à l’herbe et fin juin. En hiver, les animaux n’entrent pas en bâtiment, ils restent au pâturage et continuent de tourner. La stabulation ne sert que pour le sevrage des veaux et le vêlage des génisses</t>
  </si>
</sst>
</file>

<file path=xl/styles.xml><?xml version="1.0" encoding="utf-8"?>
<styleSheet xmlns="http://schemas.openxmlformats.org/spreadsheetml/2006/main">
  <numFmts count="3">
    <numFmt numFmtId="164" formatCode="General"/>
    <numFmt numFmtId="165" formatCode="dd/mm/yy"/>
    <numFmt numFmtId="166" formatCode="0.00"/>
  </numFmts>
  <fonts count="10">
    <font>
      <sz val="10"/>
      <name val="Arial"/>
      <family val="2"/>
      <charset val="1"/>
    </font>
    <font>
      <sz val="10"/>
      <name val="Arial"/>
      <family val="0"/>
    </font>
    <font>
      <sz val="10"/>
      <name val="Arial"/>
      <family val="0"/>
    </font>
    <font>
      <sz val="10"/>
      <name val="Arial"/>
      <family val="0"/>
    </font>
    <font>
      <b val="true"/>
      <sz val="10"/>
      <name val="Arial"/>
      <family val="2"/>
      <charset val="1"/>
    </font>
    <font>
      <sz val="9.5"/>
      <name val="Liberation Sans;Arial"/>
      <family val="1"/>
      <charset val="1"/>
    </font>
    <font>
      <vertAlign val="superscript"/>
      <sz val="10"/>
      <name val="Arial"/>
      <family val="2"/>
      <charset val="1"/>
    </font>
    <font>
      <sz val="10"/>
      <name val="arial"/>
      <family val="2"/>
      <charset val="1"/>
    </font>
    <font>
      <i val="true"/>
      <sz val="10"/>
      <name val="Arial"/>
      <family val="2"/>
      <charset val="1"/>
    </font>
    <font>
      <sz val="10"/>
      <name val="Arial"/>
      <family val="2"/>
    </font>
  </fonts>
  <fills count="8">
    <fill>
      <patternFill patternType="none"/>
    </fill>
    <fill>
      <patternFill patternType="gray125"/>
    </fill>
    <fill>
      <patternFill patternType="solid">
        <fgColor rgb="FFBBE33D"/>
        <bgColor rgb="FFFFCC00"/>
      </patternFill>
    </fill>
    <fill>
      <patternFill patternType="solid">
        <fgColor rgb="FFFFA6A6"/>
        <bgColor rgb="FFFFAA95"/>
      </patternFill>
    </fill>
    <fill>
      <patternFill patternType="solid">
        <fgColor rgb="FFB4C7DC"/>
        <bgColor rgb="FFCCCCFF"/>
      </patternFill>
    </fill>
    <fill>
      <patternFill patternType="solid">
        <fgColor rgb="FFFFAA95"/>
        <bgColor rgb="FFFFA6A6"/>
      </patternFill>
    </fill>
    <fill>
      <patternFill patternType="solid">
        <fgColor rgb="FFFFB66C"/>
        <bgColor rgb="FFFFAA95"/>
      </patternFill>
    </fill>
    <fill>
      <patternFill patternType="solid">
        <fgColor rgb="FFFF6D6D"/>
        <bgColor rgb="FFFF6600"/>
      </patternFill>
    </fill>
  </fills>
  <borders count="4">
    <border diagonalUp="false" diagonalDown="false">
      <left/>
      <right/>
      <top/>
      <bottom/>
      <diagonal/>
    </border>
    <border diagonalUp="false" diagonalDown="false">
      <left style="hair"/>
      <right/>
      <top style="hair"/>
      <bottom style="hair"/>
      <diagonal/>
    </border>
    <border diagonalUp="false" diagonalDown="false">
      <left style="thin"/>
      <right style="thin"/>
      <top style="thin"/>
      <bottom style="thin"/>
      <diagonal/>
    </border>
    <border diagonalUp="false" diagonalDown="false">
      <left style="hair"/>
      <right/>
      <top/>
      <bottom style="hair"/>
      <diagonal/>
    </border>
  </borders>
  <cellStyleXfs count="2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false" applyAlignment="true" applyProtection="false">
      <alignment horizontal="left"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left"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2" borderId="1" xfId="0" applyFont="true" applyBorder="true" applyAlignment="true" applyProtection="true">
      <alignment horizontal="center" vertical="center" textRotation="0" wrapText="true" indent="0" shrinkToFit="false"/>
      <protection locked="true" hidden="false"/>
    </xf>
    <xf numFmtId="164" fontId="5" fillId="2" borderId="1" xfId="0" applyFont="true" applyBorder="true" applyAlignment="true" applyProtection="true">
      <alignment horizontal="center" vertical="center" textRotation="0" wrapText="true" indent="0" shrinkToFit="false"/>
      <protection locked="true" hidden="false"/>
    </xf>
    <xf numFmtId="164" fontId="0" fillId="3" borderId="2" xfId="0" applyFont="true" applyBorder="true" applyAlignment="true" applyProtection="true">
      <alignment horizontal="center" vertical="center" textRotation="0" wrapText="true" indent="0" shrinkToFit="false"/>
      <protection locked="true" hidden="false"/>
    </xf>
    <xf numFmtId="164" fontId="0" fillId="0" borderId="3" xfId="0" applyFont="true" applyBorder="true" applyAlignment="true" applyProtection="true">
      <alignment horizontal="center" vertical="center" textRotation="0" wrapText="true" indent="0" shrinkToFit="false"/>
      <protection locked="true" hidden="false"/>
    </xf>
    <xf numFmtId="165" fontId="0" fillId="0" borderId="3" xfId="0" applyFont="true" applyBorder="true" applyAlignment="true" applyProtection="true">
      <alignment horizontal="center" vertical="center" textRotation="0" wrapText="true" indent="0" shrinkToFit="false"/>
      <protection locked="true" hidden="false"/>
    </xf>
    <xf numFmtId="166" fontId="0" fillId="0" borderId="3" xfId="0" applyFont="true" applyBorder="true" applyAlignment="true" applyProtection="true">
      <alignment horizontal="center" vertical="center" textRotation="0" wrapText="true" indent="0" shrinkToFit="false"/>
      <protection locked="true" hidden="false"/>
    </xf>
    <xf numFmtId="166" fontId="0" fillId="4" borderId="3" xfId="0" applyFont="true" applyBorder="true" applyAlignment="true" applyProtection="true">
      <alignment horizontal="center" vertical="center" textRotation="0" wrapText="true" indent="0" shrinkToFit="false"/>
      <protection locked="true" hidden="false"/>
    </xf>
    <xf numFmtId="164" fontId="0" fillId="0" borderId="2" xfId="0" applyFont="true" applyBorder="true" applyAlignment="true" applyProtection="true">
      <alignment horizontal="center" vertical="center" textRotation="0" wrapText="true" indent="0" shrinkToFit="false"/>
      <protection locked="true" hidden="false"/>
    </xf>
    <xf numFmtId="166" fontId="0" fillId="5" borderId="3" xfId="0" applyFont="true" applyBorder="true" applyAlignment="true" applyProtection="true">
      <alignment horizontal="center" vertical="center" textRotation="0" wrapText="true" indent="0" shrinkToFit="false"/>
      <protection locked="true" hidden="false"/>
    </xf>
    <xf numFmtId="165" fontId="0" fillId="4" borderId="3" xfId="0" applyFont="true" applyBorder="true" applyAlignment="true" applyProtection="true">
      <alignment horizontal="center" vertical="center" textRotation="0" wrapText="true" indent="0" shrinkToFit="false"/>
      <protection locked="true" hidden="false"/>
    </xf>
    <xf numFmtId="166" fontId="0" fillId="6" borderId="3" xfId="0" applyFont="true" applyBorder="true" applyAlignment="true" applyProtection="true">
      <alignment horizontal="center" vertical="center" textRotation="0" wrapText="true" indent="0" shrinkToFit="false"/>
      <protection locked="true" hidden="false"/>
    </xf>
    <xf numFmtId="165" fontId="0" fillId="0" borderId="2" xfId="0" applyFont="true" applyBorder="true" applyAlignment="true" applyProtection="true">
      <alignment horizontal="center" vertical="center" textRotation="0" wrapText="true" indent="0" shrinkToFit="false"/>
      <protection locked="true" hidden="false"/>
    </xf>
    <xf numFmtId="166" fontId="0" fillId="0" borderId="2" xfId="0" applyFont="true" applyBorder="true" applyAlignment="true" applyProtection="true">
      <alignment horizontal="center" vertical="center" textRotation="0" wrapText="true" indent="0" shrinkToFit="false"/>
      <protection locked="true" hidden="false"/>
    </xf>
    <xf numFmtId="166" fontId="7" fillId="0" borderId="3" xfId="0" applyFont="true" applyBorder="true" applyAlignment="true" applyProtection="true">
      <alignment horizontal="center" vertical="center" textRotation="0" wrapText="true" indent="0" shrinkToFit="false"/>
      <protection locked="true" hidden="false"/>
    </xf>
    <xf numFmtId="164" fontId="0" fillId="7" borderId="2" xfId="0" applyFont="true" applyBorder="true" applyAlignment="true" applyProtection="true">
      <alignment horizontal="center" vertical="center" textRotation="0" wrapText="tru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6" fontId="0" fillId="7" borderId="2"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left" vertical="center" textRotation="0" wrapText="true" indent="0" shrinkToFit="false"/>
      <protection locked="true" hidden="false"/>
    </xf>
    <xf numFmtId="164" fontId="0" fillId="0" borderId="0" xfId="0" applyFont="true" applyBorder="false" applyAlignment="true" applyProtection="true">
      <alignment horizontal="left" vertical="top" textRotation="0" wrapText="true" indent="0" shrinkToFit="false"/>
      <protection locked="true" hidden="false"/>
    </xf>
  </cellXfs>
  <cellStyles count="12">
    <cellStyle name="Normal" xfId="0" builtinId="0"/>
    <cellStyle name="Comma" xfId="15" builtinId="3"/>
    <cellStyle name="Comma [0]" xfId="16" builtinId="6"/>
    <cellStyle name="Currency" xfId="17" builtinId="4"/>
    <cellStyle name="Currency [0]" xfId="18" builtinId="7"/>
    <cellStyle name="Percent" xfId="19" builtinId="5"/>
    <cellStyle name="Catégorie de la table dynamique" xfId="20"/>
    <cellStyle name="Champ de la table dynamique" xfId="21"/>
    <cellStyle name="Coin de la table dynamique" xfId="22"/>
    <cellStyle name="Résultat de la table dynamique" xfId="23"/>
    <cellStyle name="Titre de la table dynamique" xfId="24"/>
    <cellStyle name="Valeur de la table dynamique" xfId="2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DC"/>
      <rgbColor rgb="FF808080"/>
      <rgbColor rgb="FF9999FF"/>
      <rgbColor rgb="FF993366"/>
      <rgbColor rgb="FFFFFFCC"/>
      <rgbColor rgb="FFCCFFFF"/>
      <rgbColor rgb="FF660066"/>
      <rgbColor rgb="FFFF6D6D"/>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A6A6"/>
      <rgbColor rgb="FFFFAA95"/>
      <rgbColor rgb="FFFFB66C"/>
      <rgbColor rgb="FF3366FF"/>
      <rgbColor rgb="FF33CCCC"/>
      <rgbColor rgb="FFBBE33D"/>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D20"/>
  <sheetViews>
    <sheetView showFormulas="false" showGridLines="true" showRowColHeaders="true" showZeros="true" rightToLeft="false" tabSelected="true" showOutlineSymbols="true" defaultGridColor="true" view="normal" topLeftCell="K1" colorId="64" zoomScale="110" zoomScaleNormal="110" zoomScalePageLayoutView="100" workbookViewId="0">
      <pane xSplit="0" ySplit="4" topLeftCell="A8" activePane="bottomLeft" state="frozen"/>
      <selection pane="topLeft" activeCell="K1" activeCellId="0" sqref="K1"/>
      <selection pane="bottomLeft" activeCell="AA10" activeCellId="0" sqref="AA10"/>
    </sheetView>
  </sheetViews>
  <sheetFormatPr defaultColWidth="11.53515625" defaultRowHeight="12.8" zeroHeight="false" outlineLevelRow="0" outlineLevelCol="0"/>
  <cols>
    <col collapsed="false" customWidth="true" hidden="false" outlineLevel="0" max="1" min="1" style="1" width="10.46"/>
    <col collapsed="false" customWidth="true" hidden="false" outlineLevel="0" max="2" min="2" style="1" width="8.96"/>
    <col collapsed="false" customWidth="false" hidden="false" outlineLevel="0" max="3" min="3" style="1" width="11.52"/>
    <col collapsed="false" customWidth="true" hidden="false" outlineLevel="0" max="4" min="4" style="1" width="15.41"/>
    <col collapsed="false" customWidth="true" hidden="false" outlineLevel="0" max="5" min="5" style="1" width="22.73"/>
    <col collapsed="false" customWidth="false" hidden="false" outlineLevel="0" max="19" min="6" style="1" width="11.52"/>
    <col collapsed="false" customWidth="true" hidden="false" outlineLevel="0" max="20" min="20" style="1" width="20.58"/>
    <col collapsed="false" customWidth="true" hidden="false" outlineLevel="0" max="21" min="21" style="1" width="14.14"/>
    <col collapsed="false" customWidth="false" hidden="false" outlineLevel="0" max="23" min="22" style="1" width="11.52"/>
    <col collapsed="false" customWidth="true" hidden="false" outlineLevel="0" max="25" min="24" style="1" width="23.11"/>
    <col collapsed="false" customWidth="true" hidden="false" outlineLevel="0" max="26" min="26" style="1" width="14.79"/>
    <col collapsed="false" customWidth="false" hidden="false" outlineLevel="0" max="27" min="27" style="1" width="11.52"/>
    <col collapsed="false" customWidth="true" hidden="false" outlineLevel="0" max="28" min="28" style="1" width="19.93"/>
    <col collapsed="false" customWidth="true" hidden="false" outlineLevel="0" max="29" min="29" style="1" width="20.45"/>
    <col collapsed="false" customWidth="false" hidden="false" outlineLevel="0" max="1024" min="30" style="1" width="11.52"/>
  </cols>
  <sheetData>
    <row r="2" customFormat="false" ht="12.85" hidden="false" customHeight="true" outlineLevel="0" collapsed="false">
      <c r="B2" s="2" t="s">
        <v>0</v>
      </c>
      <c r="C2" s="2"/>
      <c r="D2" s="2"/>
      <c r="E2" s="2"/>
      <c r="F2" s="2"/>
      <c r="G2" s="2"/>
      <c r="H2" s="2"/>
      <c r="I2" s="2"/>
      <c r="J2" s="2"/>
      <c r="K2" s="2"/>
      <c r="L2" s="2"/>
      <c r="M2" s="2"/>
      <c r="N2" s="2"/>
      <c r="O2" s="2"/>
      <c r="P2" s="2"/>
      <c r="Q2" s="2"/>
      <c r="R2" s="2"/>
      <c r="S2" s="2"/>
      <c r="T2" s="2"/>
    </row>
    <row r="3" customFormat="false" ht="12.8" hidden="false" customHeight="false" outlineLevel="0" collapsed="false">
      <c r="H3" s="3"/>
    </row>
    <row r="4" customFormat="false" ht="135.8" hidden="false" customHeight="false" outlineLevel="0" collapsed="false">
      <c r="A4" s="4" t="s">
        <v>1</v>
      </c>
      <c r="B4" s="4" t="s">
        <v>2</v>
      </c>
      <c r="C4" s="4" t="s">
        <v>3</v>
      </c>
      <c r="D4" s="5" t="s">
        <v>4</v>
      </c>
      <c r="E4" s="5" t="s">
        <v>5</v>
      </c>
      <c r="F4" s="4" t="s">
        <v>6</v>
      </c>
      <c r="G4" s="4" t="s">
        <v>7</v>
      </c>
      <c r="H4" s="4" t="s">
        <v>8</v>
      </c>
      <c r="I4" s="4" t="s">
        <v>9</v>
      </c>
      <c r="J4" s="4" t="s">
        <v>10</v>
      </c>
      <c r="K4" s="4" t="s">
        <v>11</v>
      </c>
      <c r="L4" s="4" t="s">
        <v>12</v>
      </c>
      <c r="M4" s="4" t="s">
        <v>13</v>
      </c>
      <c r="N4" s="4" t="s">
        <v>14</v>
      </c>
      <c r="O4" s="4" t="s">
        <v>15</v>
      </c>
      <c r="P4" s="4" t="s">
        <v>16</v>
      </c>
      <c r="Q4" s="4" t="s">
        <v>17</v>
      </c>
      <c r="R4" s="5" t="s">
        <v>18</v>
      </c>
      <c r="S4" s="4" t="s">
        <v>19</v>
      </c>
      <c r="T4" s="5" t="s">
        <v>20</v>
      </c>
      <c r="U4" s="4" t="s">
        <v>21</v>
      </c>
      <c r="V4" s="4" t="s">
        <v>22</v>
      </c>
      <c r="W4" s="4" t="s">
        <v>23</v>
      </c>
      <c r="X4" s="4" t="s">
        <v>24</v>
      </c>
      <c r="Y4" s="4" t="s">
        <v>25</v>
      </c>
      <c r="Z4" s="6" t="s">
        <v>26</v>
      </c>
      <c r="AA4" s="6" t="s">
        <v>27</v>
      </c>
      <c r="AB4" s="6" t="s">
        <v>28</v>
      </c>
      <c r="AC4" s="6" t="s">
        <v>29</v>
      </c>
    </row>
    <row r="5" customFormat="false" ht="65.8" hidden="false" customHeight="true" outlineLevel="0" collapsed="false">
      <c r="A5" s="7" t="n">
        <v>1</v>
      </c>
      <c r="B5" s="7" t="s">
        <v>30</v>
      </c>
      <c r="C5" s="7" t="s">
        <v>31</v>
      </c>
      <c r="D5" s="7" t="s">
        <v>32</v>
      </c>
      <c r="E5" s="7" t="s">
        <v>33</v>
      </c>
      <c r="F5" s="7" t="n">
        <f aca="false">19*0.85+19*0.2+1</f>
        <v>20.95</v>
      </c>
      <c r="G5" s="8" t="n">
        <v>45026</v>
      </c>
      <c r="H5" s="7" t="s">
        <v>34</v>
      </c>
      <c r="I5" s="7" t="s">
        <v>35</v>
      </c>
      <c r="J5" s="7" t="s">
        <v>36</v>
      </c>
      <c r="K5" s="7" t="s">
        <v>37</v>
      </c>
      <c r="L5" s="8" t="n">
        <v>45261</v>
      </c>
      <c r="M5" s="7" t="n">
        <f aca="false">_xlfn.DAYS("01-12-2023", "10-04-2023")-3-10-15</f>
        <v>207</v>
      </c>
      <c r="N5" s="7" t="n">
        <v>16.74</v>
      </c>
      <c r="O5" s="9" t="n">
        <f aca="false">N5/F5</f>
        <v>0.799045346062053</v>
      </c>
      <c r="P5" s="9" t="n">
        <v>3.72</v>
      </c>
      <c r="Q5" s="10" t="n">
        <f aca="false">P5/F5</f>
        <v>0.177565632458234</v>
      </c>
      <c r="R5" s="7" t="n">
        <f aca="false">N5+P5</f>
        <v>20.46</v>
      </c>
      <c r="S5" s="9" t="n">
        <f aca="false">R5/F5</f>
        <v>0.976610978520286</v>
      </c>
      <c r="T5" s="7" t="n">
        <v>10</v>
      </c>
      <c r="U5" s="9" t="n">
        <f aca="false">N5/T5</f>
        <v>1.674</v>
      </c>
      <c r="V5" s="9" t="n">
        <f aca="false">F5/U5</f>
        <v>12.5149342891278</v>
      </c>
      <c r="W5" s="7" t="s">
        <v>38</v>
      </c>
      <c r="X5" s="9" t="n">
        <f aca="false">35/T5</f>
        <v>3.5</v>
      </c>
      <c r="Y5" s="7" t="s">
        <v>39</v>
      </c>
      <c r="Z5" s="11" t="s">
        <v>40</v>
      </c>
      <c r="AA5" s="11" t="s">
        <v>41</v>
      </c>
      <c r="AB5" s="11" t="s">
        <v>42</v>
      </c>
      <c r="AC5" s="11" t="s">
        <v>43</v>
      </c>
    </row>
    <row r="6" customFormat="false" ht="69.15" hidden="false" customHeight="true" outlineLevel="0" collapsed="false">
      <c r="A6" s="7" t="n">
        <v>2</v>
      </c>
      <c r="B6" s="7" t="s">
        <v>44</v>
      </c>
      <c r="C6" s="7" t="s">
        <v>45</v>
      </c>
      <c r="D6" s="7" t="s">
        <v>32</v>
      </c>
      <c r="E6" s="7" t="s">
        <v>46</v>
      </c>
      <c r="F6" s="7" t="n">
        <f aca="false">21*0.85+21*0.2+1</f>
        <v>23.05</v>
      </c>
      <c r="G6" s="8" t="n">
        <v>45026</v>
      </c>
      <c r="H6" s="7" t="s">
        <v>34</v>
      </c>
      <c r="I6" s="7" t="s">
        <v>35</v>
      </c>
      <c r="J6" s="7"/>
      <c r="K6" s="7" t="s">
        <v>37</v>
      </c>
      <c r="L6" s="8" t="n">
        <v>45261</v>
      </c>
      <c r="M6" s="7" t="n">
        <f aca="false">_xlfn.DAYS("01-12-2023", "10-04-2023")-3-10-15</f>
        <v>207</v>
      </c>
      <c r="N6" s="7" t="n">
        <v>9.74</v>
      </c>
      <c r="O6" s="12" t="n">
        <f aca="false">N6/F6</f>
        <v>0.422559652928417</v>
      </c>
      <c r="P6" s="9" t="n">
        <v>16.48</v>
      </c>
      <c r="Q6" s="9" t="n">
        <f aca="false">P6/F6</f>
        <v>0.714967462039046</v>
      </c>
      <c r="R6" s="7" t="n">
        <f aca="false">N6+P6</f>
        <v>26.22</v>
      </c>
      <c r="S6" s="9" t="n">
        <f aca="false">R6/F6</f>
        <v>1.13752711496746</v>
      </c>
      <c r="T6" s="7" t="n">
        <v>8</v>
      </c>
      <c r="U6" s="9" t="n">
        <f aca="false">N6/T6</f>
        <v>1.2175</v>
      </c>
      <c r="V6" s="9" t="n">
        <f aca="false">F6/U6</f>
        <v>18.9322381930185</v>
      </c>
      <c r="W6" s="7" t="s">
        <v>47</v>
      </c>
      <c r="X6" s="9" t="n">
        <f aca="false">30/T6</f>
        <v>3.75</v>
      </c>
      <c r="Y6" s="7" t="s">
        <v>48</v>
      </c>
      <c r="Z6" s="11" t="s">
        <v>40</v>
      </c>
      <c r="AA6" s="11" t="s">
        <v>41</v>
      </c>
      <c r="AB6" s="11" t="s">
        <v>42</v>
      </c>
      <c r="AC6" s="11" t="s">
        <v>43</v>
      </c>
    </row>
    <row r="7" customFormat="false" ht="54.95" hidden="false" customHeight="true" outlineLevel="0" collapsed="false">
      <c r="A7" s="7" t="n">
        <v>3</v>
      </c>
      <c r="B7" s="7" t="s">
        <v>49</v>
      </c>
      <c r="C7" s="7" t="s">
        <v>50</v>
      </c>
      <c r="D7" s="7" t="s">
        <v>32</v>
      </c>
      <c r="E7" s="7" t="s">
        <v>51</v>
      </c>
      <c r="F7" s="7" t="n">
        <f aca="false">13*0.85+12*0.2+1</f>
        <v>14.45</v>
      </c>
      <c r="G7" s="8" t="n">
        <v>45026</v>
      </c>
      <c r="H7" s="7" t="s">
        <v>34</v>
      </c>
      <c r="I7" s="7" t="s">
        <v>35</v>
      </c>
      <c r="J7" s="7"/>
      <c r="K7" s="7" t="s">
        <v>37</v>
      </c>
      <c r="L7" s="8" t="n">
        <v>45261</v>
      </c>
      <c r="M7" s="7" t="n">
        <f aca="false">_xlfn.DAYS("01-12-2023", "10-04-2023")-3-10-15</f>
        <v>207</v>
      </c>
      <c r="N7" s="7" t="n">
        <v>11.54</v>
      </c>
      <c r="O7" s="9" t="n">
        <f aca="false">N7/F7</f>
        <v>0.798615916955017</v>
      </c>
      <c r="P7" s="9" t="n">
        <v>9.83</v>
      </c>
      <c r="Q7" s="9" t="n">
        <f aca="false">P7/F7</f>
        <v>0.680276816608997</v>
      </c>
      <c r="R7" s="7" t="n">
        <f aca="false">N7+P7</f>
        <v>21.37</v>
      </c>
      <c r="S7" s="9" t="n">
        <f aca="false">R7/F7</f>
        <v>1.47889273356401</v>
      </c>
      <c r="T7" s="7" t="n">
        <v>10</v>
      </c>
      <c r="U7" s="9" t="n">
        <f aca="false">N7/T7</f>
        <v>1.154</v>
      </c>
      <c r="V7" s="9" t="n">
        <f aca="false">F7/U7</f>
        <v>12.5216637781629</v>
      </c>
      <c r="W7" s="7" t="s">
        <v>52</v>
      </c>
      <c r="X7" s="9" t="n">
        <f aca="false">37.5/10</f>
        <v>3.75</v>
      </c>
      <c r="Y7" s="7" t="s">
        <v>53</v>
      </c>
      <c r="Z7" s="11" t="s">
        <v>40</v>
      </c>
      <c r="AA7" s="11" t="s">
        <v>41</v>
      </c>
      <c r="AB7" s="11" t="s">
        <v>42</v>
      </c>
      <c r="AC7" s="11" t="s">
        <v>43</v>
      </c>
    </row>
    <row r="8" customFormat="false" ht="46.25" hidden="false" customHeight="false" outlineLevel="0" collapsed="false">
      <c r="A8" s="7" t="n">
        <v>4</v>
      </c>
      <c r="B8" s="7" t="s">
        <v>54</v>
      </c>
      <c r="C8" s="7" t="s">
        <v>55</v>
      </c>
      <c r="D8" s="7" t="s">
        <v>56</v>
      </c>
      <c r="E8" s="7" t="s">
        <v>57</v>
      </c>
      <c r="F8" s="7" t="n">
        <f aca="false">11*0.8+1</f>
        <v>9.8</v>
      </c>
      <c r="G8" s="13" t="s">
        <v>58</v>
      </c>
      <c r="H8" s="7" t="s">
        <v>37</v>
      </c>
      <c r="I8" s="7" t="s">
        <v>35</v>
      </c>
      <c r="J8" s="7"/>
      <c r="K8" s="7" t="s">
        <v>37</v>
      </c>
      <c r="L8" s="8" t="n">
        <v>45261</v>
      </c>
      <c r="M8" s="7" t="n">
        <f aca="false">_xlfn.DAYS("01-12-2023", "25-03-2023")-15-15</f>
        <v>221</v>
      </c>
      <c r="N8" s="7" t="n">
        <v>5.36</v>
      </c>
      <c r="O8" s="14" t="n">
        <f aca="false">N8/F8</f>
        <v>0.546938775510204</v>
      </c>
      <c r="P8" s="9" t="n">
        <v>5.23</v>
      </c>
      <c r="Q8" s="9" t="n">
        <f aca="false">P8/F8</f>
        <v>0.533673469387755</v>
      </c>
      <c r="R8" s="7" t="n">
        <f aca="false">N8+P8</f>
        <v>10.59</v>
      </c>
      <c r="S8" s="9" t="n">
        <f aca="false">R8/F8</f>
        <v>1.08061224489796</v>
      </c>
      <c r="T8" s="7" t="n">
        <v>9</v>
      </c>
      <c r="U8" s="9" t="n">
        <f aca="false">N8/T8</f>
        <v>0.595555555555556</v>
      </c>
      <c r="V8" s="9" t="n">
        <f aca="false">F8/U8</f>
        <v>16.455223880597</v>
      </c>
      <c r="W8" s="7" t="s">
        <v>47</v>
      </c>
      <c r="X8" s="9" t="n">
        <f aca="false">30/T8</f>
        <v>3.33333333333333</v>
      </c>
      <c r="Y8" s="7" t="s">
        <v>59</v>
      </c>
      <c r="Z8" s="11" t="s">
        <v>40</v>
      </c>
      <c r="AA8" s="11"/>
      <c r="AB8" s="11"/>
      <c r="AC8" s="11"/>
    </row>
    <row r="9" customFormat="false" ht="35.05" hidden="false" customHeight="false" outlineLevel="0" collapsed="false">
      <c r="A9" s="7" t="n">
        <v>5</v>
      </c>
      <c r="B9" s="7" t="s">
        <v>60</v>
      </c>
      <c r="C9" s="7" t="s">
        <v>61</v>
      </c>
      <c r="D9" s="7" t="s">
        <v>62</v>
      </c>
      <c r="E9" s="7" t="s">
        <v>63</v>
      </c>
      <c r="F9" s="7" t="n">
        <f aca="false">19*0.6+6*0.6</f>
        <v>15</v>
      </c>
      <c r="G9" s="13" t="s">
        <v>58</v>
      </c>
      <c r="H9" s="7" t="s">
        <v>64</v>
      </c>
      <c r="I9" s="7" t="s">
        <v>35</v>
      </c>
      <c r="J9" s="7"/>
      <c r="K9" s="7" t="s">
        <v>37</v>
      </c>
      <c r="L9" s="8" t="n">
        <v>45261</v>
      </c>
      <c r="M9" s="7" t="n">
        <f aca="false">_xlfn.DAYS("01-12-2023", "25-03-2023")-15</f>
        <v>236</v>
      </c>
      <c r="N9" s="7" t="n">
        <v>6.19</v>
      </c>
      <c r="O9" s="12" t="n">
        <f aca="false">N9/F9</f>
        <v>0.412666666666667</v>
      </c>
      <c r="P9" s="9" t="n">
        <v>16.72</v>
      </c>
      <c r="Q9" s="10" t="n">
        <f aca="false">P9/F9</f>
        <v>1.11466666666667</v>
      </c>
      <c r="R9" s="7" t="n">
        <f aca="false">N9+P9</f>
        <v>22.91</v>
      </c>
      <c r="S9" s="9" t="n">
        <f aca="false">R9/F9</f>
        <v>1.52733333333333</v>
      </c>
      <c r="T9" s="7" t="n">
        <v>7</v>
      </c>
      <c r="U9" s="9" t="n">
        <f aca="false">N9/T9</f>
        <v>0.884285714285714</v>
      </c>
      <c r="V9" s="9" t="n">
        <f aca="false">F9/U9</f>
        <v>16.9628432956381</v>
      </c>
      <c r="W9" s="7" t="s">
        <v>65</v>
      </c>
      <c r="X9" s="9" t="n">
        <f aca="false">30/T9</f>
        <v>4.28571428571429</v>
      </c>
      <c r="Y9" s="7" t="s">
        <v>66</v>
      </c>
      <c r="Z9" s="11"/>
      <c r="AA9" s="11"/>
      <c r="AB9" s="11"/>
      <c r="AC9" s="11"/>
    </row>
    <row r="10" customFormat="false" ht="100.4" hidden="false" customHeight="true" outlineLevel="0" collapsed="false">
      <c r="A10" s="7" t="n">
        <v>6</v>
      </c>
      <c r="B10" s="7" t="s">
        <v>67</v>
      </c>
      <c r="C10" s="7" t="s">
        <v>68</v>
      </c>
      <c r="D10" s="7" t="s">
        <v>69</v>
      </c>
      <c r="E10" s="7" t="s">
        <v>70</v>
      </c>
      <c r="F10" s="7" t="n">
        <v>23.4</v>
      </c>
      <c r="G10" s="8" t="n">
        <v>45010</v>
      </c>
      <c r="H10" s="7" t="s">
        <v>37</v>
      </c>
      <c r="I10" s="7" t="s">
        <v>35</v>
      </c>
      <c r="J10" s="7"/>
      <c r="K10" s="7" t="s">
        <v>37</v>
      </c>
      <c r="L10" s="8" t="n">
        <v>45261</v>
      </c>
      <c r="M10" s="7" t="n">
        <f aca="false">_xlfn.DAYS("01-12-2023", "25-03-2023")-15-15</f>
        <v>221</v>
      </c>
      <c r="N10" s="7" t="n">
        <v>11.83</v>
      </c>
      <c r="O10" s="9" t="n">
        <f aca="false">N10/F10</f>
        <v>0.505555555555556</v>
      </c>
      <c r="P10" s="9" t="n">
        <v>5.04</v>
      </c>
      <c r="Q10" s="9" t="n">
        <f aca="false">P10/F10</f>
        <v>0.215384615384615</v>
      </c>
      <c r="R10" s="7" t="n">
        <f aca="false">N10+P10</f>
        <v>16.87</v>
      </c>
      <c r="S10" s="9" t="n">
        <f aca="false">R10/F10</f>
        <v>0.720940170940171</v>
      </c>
      <c r="T10" s="7" t="n">
        <v>9</v>
      </c>
      <c r="U10" s="9" t="n">
        <f aca="false">N10/T10</f>
        <v>1.31444444444444</v>
      </c>
      <c r="V10" s="9" t="n">
        <f aca="false">F10/U10</f>
        <v>17.8021978021978</v>
      </c>
      <c r="W10" s="7" t="s">
        <v>71</v>
      </c>
      <c r="X10" s="9" t="n">
        <f aca="false">25/T10</f>
        <v>2.77777777777778</v>
      </c>
      <c r="Y10" s="7" t="s">
        <v>72</v>
      </c>
      <c r="Z10" s="11"/>
      <c r="AA10" s="11"/>
      <c r="AB10" s="11"/>
      <c r="AC10" s="11"/>
      <c r="AD10" s="7"/>
    </row>
    <row r="11" customFormat="false" ht="147" hidden="false" customHeight="false" outlineLevel="0" collapsed="false">
      <c r="A11" s="11" t="n">
        <v>7</v>
      </c>
      <c r="B11" s="11" t="s">
        <v>73</v>
      </c>
      <c r="C11" s="11" t="s">
        <v>31</v>
      </c>
      <c r="D11" s="11" t="s">
        <v>74</v>
      </c>
      <c r="E11" s="11" t="s">
        <v>75</v>
      </c>
      <c r="F11" s="11" t="n">
        <f aca="false">0.85*9+0.2*9</f>
        <v>9.45</v>
      </c>
      <c r="G11" s="15" t="n">
        <v>45041</v>
      </c>
      <c r="H11" s="7" t="s">
        <v>64</v>
      </c>
      <c r="I11" s="7" t="s">
        <v>35</v>
      </c>
      <c r="J11" s="7"/>
      <c r="K11" s="7" t="s">
        <v>37</v>
      </c>
      <c r="L11" s="8" t="n">
        <v>45261</v>
      </c>
      <c r="M11" s="7" t="n">
        <f aca="false">_xlfn.DAYS("01-12-2023", "25-04-2023")-15</f>
        <v>205</v>
      </c>
      <c r="N11" s="11" t="n">
        <v>4.96</v>
      </c>
      <c r="O11" s="14" t="n">
        <f aca="false">N11/F11</f>
        <v>0.524867724867725</v>
      </c>
      <c r="P11" s="16"/>
      <c r="Q11" s="10" t="n">
        <f aca="false">P11/F11</f>
        <v>0</v>
      </c>
      <c r="R11" s="7" t="n">
        <f aca="false">N11+P11</f>
        <v>4.96</v>
      </c>
      <c r="S11" s="12" t="n">
        <f aca="false">R11/F11</f>
        <v>0.524867724867725</v>
      </c>
      <c r="T11" s="11" t="n">
        <v>7</v>
      </c>
      <c r="U11" s="9" t="n">
        <f aca="false">N11/T11</f>
        <v>0.708571428571429</v>
      </c>
      <c r="V11" s="9" t="n">
        <f aca="false">F11/U11</f>
        <v>13.3366935483871</v>
      </c>
      <c r="W11" s="17" t="s">
        <v>76</v>
      </c>
      <c r="X11" s="17" t="n">
        <f aca="false">30/T11</f>
        <v>4.28571428571429</v>
      </c>
      <c r="Y11" s="17" t="s">
        <v>77</v>
      </c>
      <c r="Z11" s="11"/>
      <c r="AA11" s="11"/>
      <c r="AB11" s="11"/>
      <c r="AC11" s="11"/>
    </row>
    <row r="12" customFormat="false" ht="12.8" hidden="false" customHeight="false" outlineLevel="0" collapsed="false">
      <c r="A12" s="18" t="s">
        <v>78</v>
      </c>
      <c r="B12" s="11"/>
      <c r="C12" s="11"/>
      <c r="D12" s="11"/>
      <c r="E12" s="19"/>
      <c r="F12" s="18" t="n">
        <f aca="false">SUM(F5:F11)</f>
        <v>116.1</v>
      </c>
      <c r="G12" s="11"/>
      <c r="H12" s="11"/>
      <c r="I12" s="11"/>
      <c r="J12" s="11"/>
      <c r="K12" s="11"/>
      <c r="L12" s="11"/>
      <c r="M12" s="11"/>
      <c r="N12" s="20" t="n">
        <f aca="false">SUM(N5:N11)</f>
        <v>66.36</v>
      </c>
      <c r="O12" s="20" t="n">
        <f aca="false">AVERAGE(O5:O11)</f>
        <v>0.57289280550652</v>
      </c>
      <c r="P12" s="20" t="n">
        <f aca="false">SUM(P5:P11)</f>
        <v>57.02</v>
      </c>
      <c r="Q12" s="20" t="n">
        <f aca="false">AVERAGE(Q5:Q11)</f>
        <v>0.490933523220759</v>
      </c>
      <c r="R12" s="20" t="n">
        <f aca="false">SUM(R5:R11)</f>
        <v>123.38</v>
      </c>
      <c r="S12" s="20" t="n">
        <f aca="false">AVERAGE(S5:S11)</f>
        <v>1.06382632872728</v>
      </c>
      <c r="T12" s="20" t="n">
        <f aca="false">SUM(T5:T11)</f>
        <v>60</v>
      </c>
      <c r="U12" s="20" t="n">
        <f aca="false">AVERAGE(U5:U11)</f>
        <v>1.07833673469388</v>
      </c>
      <c r="V12" s="20" t="n">
        <f aca="false">AVERAGE(V5:V11)</f>
        <v>15.5036849695899</v>
      </c>
      <c r="W12" s="20" t="n">
        <f aca="false">(35+30+37+30+30+25+30)/7</f>
        <v>31</v>
      </c>
      <c r="X12" s="20" t="n">
        <f aca="false">AVERAGE(X5:X11)</f>
        <v>3.66893424036281</v>
      </c>
      <c r="Y12" s="16"/>
      <c r="Z12" s="16"/>
      <c r="AA12" s="16"/>
      <c r="AB12" s="16"/>
      <c r="AC12" s="16"/>
    </row>
    <row r="13" customFormat="false" ht="12.85" hidden="false" customHeight="true" outlineLevel="0" collapsed="false">
      <c r="B13" s="21" t="s">
        <v>79</v>
      </c>
      <c r="C13" s="21"/>
      <c r="D13" s="21"/>
      <c r="E13" s="21"/>
      <c r="F13" s="21"/>
      <c r="G13" s="21"/>
      <c r="H13" s="21"/>
      <c r="I13" s="21"/>
      <c r="J13" s="21"/>
      <c r="K13" s="22"/>
      <c r="L13" s="22"/>
      <c r="M13" s="22"/>
      <c r="N13" s="22"/>
      <c r="O13" s="22"/>
      <c r="P13" s="22"/>
      <c r="Q13" s="22"/>
      <c r="R13" s="22"/>
      <c r="S13" s="22"/>
      <c r="T13" s="22"/>
      <c r="U13" s="22"/>
      <c r="V13" s="22"/>
    </row>
    <row r="14" customFormat="false" ht="30.5" hidden="false" customHeight="true" outlineLevel="0" collapsed="false">
      <c r="B14" s="21"/>
      <c r="C14" s="21"/>
      <c r="D14" s="21"/>
      <c r="E14" s="21"/>
      <c r="F14" s="21"/>
      <c r="G14" s="21"/>
      <c r="H14" s="21"/>
      <c r="I14" s="21"/>
      <c r="J14" s="21"/>
      <c r="K14" s="22"/>
      <c r="L14" s="22"/>
      <c r="M14" s="22"/>
      <c r="N14" s="22"/>
      <c r="O14" s="22"/>
      <c r="P14" s="22"/>
      <c r="Q14" s="22"/>
      <c r="R14" s="22"/>
      <c r="S14" s="22"/>
      <c r="T14" s="22"/>
      <c r="U14" s="22"/>
      <c r="V14" s="22"/>
    </row>
    <row r="15" customFormat="false" ht="12.8" hidden="false" customHeight="false" outlineLevel="0" collapsed="false">
      <c r="B15" s="22"/>
      <c r="C15" s="22"/>
      <c r="D15" s="22"/>
      <c r="E15" s="22"/>
      <c r="F15" s="22"/>
      <c r="G15" s="22"/>
      <c r="H15" s="22"/>
      <c r="I15" s="22"/>
      <c r="J15" s="22"/>
      <c r="K15" s="22"/>
      <c r="L15" s="22"/>
      <c r="M15" s="22"/>
      <c r="N15" s="22"/>
      <c r="O15" s="22"/>
      <c r="P15" s="22"/>
      <c r="Q15" s="22"/>
      <c r="R15" s="22"/>
      <c r="S15" s="22"/>
      <c r="T15" s="22"/>
      <c r="U15" s="22"/>
      <c r="V15" s="22"/>
    </row>
    <row r="16" customFormat="false" ht="12.8" hidden="false" customHeight="false" outlineLevel="0" collapsed="false">
      <c r="B16" s="22"/>
      <c r="C16" s="22"/>
      <c r="D16" s="22"/>
      <c r="E16" s="22"/>
      <c r="F16" s="22"/>
      <c r="G16" s="22"/>
      <c r="H16" s="22"/>
      <c r="I16" s="22"/>
      <c r="J16" s="22"/>
      <c r="K16" s="22"/>
      <c r="L16" s="22"/>
      <c r="M16" s="22"/>
      <c r="N16" s="22"/>
      <c r="O16" s="22"/>
      <c r="P16" s="22"/>
      <c r="Q16" s="22"/>
      <c r="R16" s="22"/>
      <c r="S16" s="22"/>
      <c r="T16" s="22"/>
      <c r="U16" s="22"/>
      <c r="V16" s="22"/>
    </row>
    <row r="17" customFormat="false" ht="12.8" hidden="false" customHeight="false" outlineLevel="0" collapsed="false">
      <c r="B17" s="22"/>
      <c r="C17" s="22"/>
      <c r="D17" s="22"/>
      <c r="E17" s="22"/>
      <c r="F17" s="22"/>
      <c r="G17" s="22"/>
      <c r="H17" s="22"/>
      <c r="I17" s="22"/>
      <c r="J17" s="22"/>
      <c r="K17" s="22"/>
      <c r="L17" s="22"/>
      <c r="M17" s="22"/>
      <c r="N17" s="22"/>
      <c r="O17" s="22"/>
      <c r="P17" s="22"/>
      <c r="Q17" s="22"/>
      <c r="R17" s="22"/>
      <c r="S17" s="22"/>
      <c r="T17" s="22"/>
      <c r="U17" s="22"/>
      <c r="V17" s="22"/>
    </row>
    <row r="18" customFormat="false" ht="12.8" hidden="false" customHeight="false" outlineLevel="0" collapsed="false">
      <c r="B18" s="22"/>
      <c r="C18" s="22"/>
      <c r="D18" s="22"/>
      <c r="E18" s="22"/>
      <c r="F18" s="22"/>
      <c r="G18" s="22"/>
      <c r="H18" s="22"/>
      <c r="I18" s="22"/>
      <c r="J18" s="22"/>
      <c r="K18" s="22"/>
      <c r="L18" s="22"/>
      <c r="M18" s="22"/>
      <c r="N18" s="22"/>
      <c r="O18" s="22"/>
      <c r="P18" s="22"/>
      <c r="Q18" s="22"/>
      <c r="R18" s="22"/>
      <c r="S18" s="22"/>
      <c r="T18" s="22"/>
      <c r="U18" s="22"/>
      <c r="V18" s="22"/>
    </row>
    <row r="19" customFormat="false" ht="12.8" hidden="false" customHeight="false" outlineLevel="0" collapsed="false">
      <c r="B19" s="22"/>
      <c r="C19" s="22"/>
      <c r="D19" s="22"/>
      <c r="E19" s="22"/>
      <c r="F19" s="22"/>
      <c r="G19" s="22"/>
      <c r="H19" s="22"/>
      <c r="I19" s="22"/>
      <c r="J19" s="22"/>
      <c r="K19" s="22"/>
      <c r="L19" s="22"/>
      <c r="M19" s="22"/>
      <c r="N19" s="22"/>
      <c r="O19" s="22"/>
      <c r="P19" s="22"/>
      <c r="Q19" s="22"/>
      <c r="R19" s="22"/>
      <c r="S19" s="22"/>
      <c r="T19" s="22"/>
      <c r="U19" s="22"/>
      <c r="V19" s="22"/>
    </row>
    <row r="20" customFormat="false" ht="12.8" hidden="false" customHeight="false" outlineLevel="0" collapsed="false">
      <c r="B20" s="22"/>
      <c r="C20" s="22"/>
      <c r="D20" s="22"/>
      <c r="E20" s="22"/>
      <c r="F20" s="22"/>
      <c r="G20" s="22"/>
      <c r="H20" s="22"/>
      <c r="I20" s="22"/>
      <c r="J20" s="22"/>
      <c r="K20" s="22"/>
      <c r="L20" s="22"/>
      <c r="M20" s="22"/>
      <c r="N20" s="22"/>
      <c r="O20" s="22"/>
      <c r="P20" s="22"/>
      <c r="Q20" s="22"/>
      <c r="R20" s="22"/>
      <c r="S20" s="22"/>
      <c r="T20" s="22"/>
      <c r="U20" s="22"/>
      <c r="V20" s="22"/>
    </row>
  </sheetData>
  <mergeCells count="3">
    <mergeCell ref="B2:T2"/>
    <mergeCell ref="J5:J7"/>
    <mergeCell ref="B13:J14"/>
  </mergeCells>
  <printOptions headings="false" gridLines="false" gridLinesSet="true" horizontalCentered="false" verticalCentered="false"/>
  <pageMargins left="0.7875" right="0.7875" top="1.025" bottom="1.025" header="0.7875" footer="0.7875"/>
  <pageSetup paperSize="9" scale="21" fitToWidth="1" fitToHeight="1" pageOrder="downThenOver" orientation="portrait" blackAndWhite="false" draft="false" cellComments="none" firstPageNumber="1" useFirstPageNumber="true" horizontalDpi="300" verticalDpi="300" copies="1"/>
  <headerFooter differentFirst="false" differentOddEven="false">
    <oddHeader>&amp;C&amp;A</oddHeader>
    <oddFooter>&amp;CPage &amp;P</oddFooter>
  </headerFooter>
  <legacyDrawing r:id="rId2"/>
</worksheet>
</file>

<file path=docProps/app.xml><?xml version="1.0" encoding="utf-8"?>
<Properties xmlns="http://schemas.openxmlformats.org/officeDocument/2006/extended-properties" xmlns:vt="http://schemas.openxmlformats.org/officeDocument/2006/docPropsVTypes">
  <Template/>
  <TotalTime>772</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2024-04-30T17:49:53Z</dcterms:created>
  <dc:creator/>
  <dc:description/>
  <dc:language>fr-FR</dc:language>
  <cp:lastModifiedBy/>
  <cp:lastPrinted>2026-01-18T11:45:42Z</cp:lastPrinted>
  <dcterms:modified xsi:type="dcterms:W3CDTF">2026-01-18T11:49:24Z</dcterms:modified>
  <cp:revision>65</cp:revision>
  <dc:subject/>
  <dc:title/>
</cp:coreProperties>
</file>

<file path=docProps/custom.xml><?xml version="1.0" encoding="utf-8"?>
<Properties xmlns="http://schemas.openxmlformats.org/officeDocument/2006/custom-properties" xmlns:vt="http://schemas.openxmlformats.org/officeDocument/2006/docPropsVTypes"/>
</file>